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4 год\Установка ПУ на опору ВЛ-0,4\"/>
    </mc:Choice>
  </mc:AlternateContent>
  <xr:revisionPtr revIDLastSave="0" documentId="13_ncr:1_{414EB9ED-4A7D-423C-8CFF-333201B1D34B}" xr6:coauthVersionLast="47" xr6:coauthVersionMax="47" xr10:uidLastSave="{00000000-0000-0000-0000-000000000000}"/>
  <bookViews>
    <workbookView xWindow="-120" yWindow="-120" windowWidth="29040" windowHeight="15840" tabRatio="820"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W25" i="15"/>
  <c r="AG25" i="15" s="1"/>
  <c r="W24" i="15"/>
  <c r="AG24" i="15" s="1"/>
  <c r="T26" i="15"/>
  <c r="B22" i="22"/>
  <c r="A16" i="7" l="1"/>
  <c r="A16" i="13" s="1"/>
  <c r="B67" i="22" l="1"/>
  <c r="C25" i="6" l="1"/>
  <c r="B27" i="22" l="1"/>
  <c r="C24" i="15"/>
  <c r="T24" i="15" s="1"/>
  <c r="V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<sst xmlns="http://schemas.openxmlformats.org/spreadsheetml/2006/main" count="957" uniqueCount="526">
  <si>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</si>
  <si>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</si>
  <si>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</si>
  <si>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</si>
  <si>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</si>
  <si>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</si>
  <si>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</si>
  <si>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</si>
  <si>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</si>
  <si>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</si>
  <si>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</si>
  <si>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</si>
  <si>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</si>
  <si>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</si>
  <si>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</si>
  <si>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</si>
  <si>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</si>
  <si>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</si>
  <si>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</si>
  <si>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</si>
  <si>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</si>
  <si>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</si>
  <si>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</si>
  <si>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</si>
  <si>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</si>
  <si>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</si>
  <si>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</si>
  <si>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</si>
  <si>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</si>
  <si>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</si>
  <si>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</si>
  <si>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</si>
  <si>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</si>
  <si>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</si>
  <si>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</si>
  <si>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</si>
  <si>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</si>
  <si>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</si>
  <si>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</si>
  <si>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</si>
  <si>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</si>
  <si>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</si>
  <si>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</si>
  <si>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</si>
  <si>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</si>
  <si>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</si>
  <si>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</si>
  <si>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</si>
  <si>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</si>
  <si>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</si>
  <si>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</si>
  <si>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</si>
  <si>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</si>
  <si>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</si>
  <si>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</si>
  <si>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</si>
  <si>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</si>
  <si>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</si>
  <si>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</si>
  <si>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</si>
  <si>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</si>
  <si>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</si>
  <si>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</si>
  <si>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</si>
  <si>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</si>
  <si>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</si>
  <si>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</si>
  <si>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</si>
  <si>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</si>
  <si>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</si>
  <si>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</si>
  <si>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</si>
  <si>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</si>
  <si>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</si>
  <si>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</si>
  <si>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</si>
  <si>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</si>
  <si>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</si>
  <si>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</si>
  <si>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</si>
  <si>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</si>
  <si>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</si>
  <si>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</si>
  <si>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</si>
  <si>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</si>
  <si>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</si>
  <si>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</si>
  <si>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</si>
  <si>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</si>
  <si>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</si>
  <si>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</si>
  <si>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</si>
  <si>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</si>
  <si>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</si>
  <si>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</si>
  <si>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</si>
  <si>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</si>
  <si>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</si>
  <si>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</si>
  <si>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</si>
  <si>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</si>
  <si>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</si>
  <si>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</si>
  <si>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</si>
  <si>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</si>
  <si>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</si>
  <si>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</si>
  <si>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</si>
  <si>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</si>
  <si>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</si>
  <si>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</si>
  <si>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</si>
  <si>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</si>
  <si>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</si>
  <si>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</si>
  <si>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</si>
  <si>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</si>
  <si>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</si>
  <si>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</si>
  <si>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</si>
  <si>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</si>
  <si>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</si>
  <si>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</si>
  <si>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</si>
  <si>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</si>
  <si>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</si>
  <si>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</si>
  <si>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</si>
  <si>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</si>
  <si>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</si>
  <si>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</si>
  <si>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</si>
  <si>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</si>
  <si>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</si>
  <si>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</si>
  <si>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</si>
  <si>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</si>
  <si>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</si>
  <si>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</si>
  <si>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</si>
  <si>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</si>
  <si>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</si>
  <si>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</si>
  <si>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</si>
  <si>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</si>
  <si>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</si>
  <si>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</si>
  <si>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</si>
  <si>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</si>
  <si>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</si>
  <si>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</si>
  <si>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</si>
  <si>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</si>
  <si>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</si>
  <si>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</si>
  <si>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</si>
  <si>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</si>
  <si>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</si>
  <si>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</si>
  <si>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</si>
  <si>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</si>
  <si>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</si>
  <si>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</si>
  <si>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</si>
  <si>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</si>
  <si>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</si>
  <si>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</si>
  <si>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</si>
  <si>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</si>
  <si>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</si>
  <si>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</si>
  <si>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</si>
  <si>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</si>
  <si>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</si>
  <si>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</si>
  <si>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</si>
  <si>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</si>
  <si>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</si>
  <si>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</si>
  <si>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</si>
  <si>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</si>
  <si>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</si>
  <si>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</si>
  <si>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</si>
  <si>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</si>
  <si>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</si>
  <si>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</si>
  <si>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</si>
  <si>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</si>
  <si>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</si>
  <si>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</si>
  <si>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</si>
  <si>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</si>
  <si>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</si>
  <si>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</si>
  <si>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</si>
  <si>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</si>
  <si>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</si>
  <si>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</si>
  <si>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</si>
  <si>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</si>
  <si>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</si>
  <si>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</si>
  <si>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</si>
  <si>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</si>
  <si>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</si>
  <si>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</si>
  <si>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</si>
  <si>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</si>
  <si>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</si>
  <si>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</si>
  <si>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</si>
  <si>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</si>
  <si>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</si>
  <si>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</si>
  <si>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</si>
  <si>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</si>
  <si>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</si>
  <si>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</si>
  <si>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</si>
  <si>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</si>
  <si>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</si>
  <si>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</si>
  <si>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</si>
  <si>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</si>
  <si>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</si>
  <si>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</si>
  <si>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</si>
  <si>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</si>
  <si>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</si>
  <si>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</si>
  <si>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</si>
  <si>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</si>
  <si>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</si>
  <si>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</si>
  <si>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</si>
  <si>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</si>
  <si>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</si>
  <si>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</si>
  <si>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</si>
  <si>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</si>
  <si>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</si>
  <si>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</si>
  <si>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</si>
  <si>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</si>
  <si>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</si>
  <si>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</si>
  <si>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</si>
  <si>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</si>
  <si>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</si>
  <si>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</si>
  <si>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</si>
  <si>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</si>
  <si>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</si>
  <si>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</si>
  <si>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</si>
  <si>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</si>
  <si>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</si>
  <si>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</si>
  <si>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</si>
  <si>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</si>
  <si>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</si>
  <si>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</si>
  <si>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</si>
  <si>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</si>
  <si>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</si>
  <si>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</si>
  <si>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</si>
  <si>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</si>
  <si>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</si>
  <si>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</si>
  <si>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</si>
  <si>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</si>
  <si>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</si>
  <si>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</si>
  <si>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</si>
  <si>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</si>
  <si>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</si>
  <si>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</si>
  <si>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</si>
  <si>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</si>
  <si>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</si>
  <si>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</si>
  <si>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</si>
  <si>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</si>
  <si>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</si>
  <si>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</si>
  <si>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</si>
  <si>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</si>
  <si>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</si>
  <si>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</si>
  <si>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</si>
  <si>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</si>
  <si>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</si>
  <si>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</si>
  <si>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</si>
  <si>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</si>
  <si>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</si>
  <si>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</si>
  <si>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</si>
  <si>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</si>
  <si>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</si>
  <si>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</si>
  <si>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</si>
  <si>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</si>
  <si>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</si>
  <si>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</si>
  <si>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</si>
  <si>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</si>
  <si>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</si>
  <si>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</si>
  <si>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</si>
  <si>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</si>
  <si>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</si>
  <si>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</si>
  <si>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</si>
  <si>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</si>
  <si>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</si>
  <si>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</si>
  <si>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</si>
  <si>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</si>
  <si>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</si>
  <si>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</si>
  <si>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</si>
  <si>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</si>
  <si>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</si>
  <si>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</si>
  <si>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</si>
  <si>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</si>
  <si>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</si>
  <si>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</si>
  <si>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</si>
  <si>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</si>
  <si>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</si>
  <si>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</si>
  <si>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</si>
  <si>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</si>
  <si>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</si>
  <si>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</si>
  <si>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</si>
  <si>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</si>
  <si>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</si>
  <si>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</si>
  <si>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</si>
  <si>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</si>
  <si>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</si>
  <si>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</si>
  <si>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</si>
  <si>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</si>
  <si>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</si>
  <si>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</si>
  <si>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</si>
  <si>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</si>
  <si>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</si>
  <si>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</si>
  <si>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</si>
  <si>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</si>
  <si>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</si>
  <si>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</si>
  <si>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</si>
  <si>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</si>
  <si>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</si>
  <si>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</si>
  <si>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</si>
  <si>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</si>
  <si>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</si>
  <si>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</si>
  <si>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</si>
  <si>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</si>
  <si>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</si>
  <si>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</si>
  <si>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</si>
  <si>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</si>
  <si>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</si>
  <si>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</si>
  <si>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</si>
  <si>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</si>
  <si>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</si>
  <si>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</si>
  <si>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</si>
  <si>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</si>
  <si>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</si>
  <si>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</si>
  <si>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</si>
  <si>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</si>
  <si>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</si>
  <si>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</si>
  <si>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</si>
  <si>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</si>
  <si>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</si>
  <si>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</si>
  <si>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</si>
  <si>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</si>
  <si>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</si>
  <si>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</si>
  <si>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</si>
  <si>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</si>
  <si>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</si>
  <si>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</si>
  <si>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</si>
  <si>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</si>
  <si>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</si>
  <si>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</si>
  <si>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</si>
  <si>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</si>
  <si>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</si>
  <si>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</si>
  <si>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</si>
  <si>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</si>
  <si>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</si>
  <si>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</si>
  <si>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</si>
  <si>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</si>
  <si>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</si>
  <si>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</si>
  <si>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</si>
  <si>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</si>
  <si>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</si>
  <si>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</si>
  <si>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</si>
  <si>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</si>
  <si>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</si>
  <si>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</si>
  <si>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</si>
  <si>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</si>
  <si>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</si>
  <si>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</si>
  <si>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</si>
  <si>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</si>
  <si>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</si>
  <si>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</si>
  <si>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</si>
  <si>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</si>
  <si>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</si>
  <si>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</si>
  <si>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</si>
  <si>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</si>
  <si>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</si>
  <si>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</si>
  <si>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</si>
  <si>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</si>
  <si>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</si>
  <si>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</si>
  <si>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</si>
  <si>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</si>
  <si>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</si>
  <si>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</si>
  <si>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</si>
  <si>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</si>
  <si>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</si>
  <si>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</si>
  <si>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</si>
  <si>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</si>
  <si>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</si>
  <si>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</si>
  <si>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</si>
  <si>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</si>
  <si>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</si>
  <si>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</si>
  <si>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</si>
  <si>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</si>
  <si>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</si>
  <si>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</si>
  <si>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</si>
  <si>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</si>
  <si>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</si>
  <si>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</si>
  <si>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</si>
  <si>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</si>
  <si>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</si>
  <si>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</si>
  <si>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</si>
  <si>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</si>
  <si>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</si>
  <si>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</si>
  <si>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</si>
  <si>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</si>
  <si>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</si>
  <si>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</si>
  <si>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</si>
  <si>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</si>
  <si>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</si>
  <si>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</si>
  <si>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</si>
  <si>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</si>
  <si>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</si>
  <si>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</si>
  <si>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</si>
  <si>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</si>
  <si>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</si>
  <si>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</si>
  <si>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</si>
  <si>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</si>
  <si>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</si>
  <si>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</si>
  <si>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</si>
  <si>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</si>
  <si>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</si>
  <si>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</si>
  <si>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</si>
  <si>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</si>
  <si>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</si>
  <si>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</si>
  <si>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</si>
  <si>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</si>
  <si>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</si>
  <si>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</si>
  <si>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</si>
  <si>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</si>
  <si>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</si>
  <si>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</si>
  <si>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</si>
  <si>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</si>
  <si>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</si>
  <si>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</si>
  <si>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</si>
  <si>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</si>
  <si>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</si>
  <si>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</si>
  <si>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K_ 20240312_Ц_2</t>
  </si>
  <si>
    <t>Установка приборов учета на опору ВЛ-0,4кВ с заменой вводов</t>
  </si>
  <si>
    <t>Приборы учета</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</si>
  <si>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</si>
  <si>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</si>
  <si>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2024г.</t>
  </si>
  <si>
    <t>400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</si>
</sst>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quot;р.&quot;;[Red]\-#,##0.00&quot;р.&quot;"/>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5"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D472-4A6F-9D2D-11DEBF858BAB}"/>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D472-4A6F-9D2D-11DEBF858BAB}"/>
            </c:ext>
          </c:extLst>
        </c:ser>
        <c:dLbls>
          <c:showLegendKey val="0"/>
          <c:showVal val="0"/>
          <c:showCatName val="0"/>
          <c:showSerName val="0"/>
          <c:showPercent val="0"/>
          <c:showBubbleSize val="0"/>
        </c:dLbls>
        <c:smooth val="0"/>
        <c:axId val="499647144"/>
        <c:axId val="176393536"/>
      </c:lineChart>
      <c:catAx>
        <c:axId val="49964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6393536"/>
        <c:crosses val="autoZero"/>
        <c:auto val="1"/>
        <c:lblAlgn val="ctr"/>
        <c:lblOffset val="100"/>
        <c:noMultiLvlLbl val="0"/>
      </c:catAx>
      <c:valAx>
        <c:axId val="17639353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64714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3"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519</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520</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Установка приборов учета на опору ВЛ-0,4кВ с заменой вводов</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5.7549000000000001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20240312_Ц_2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20240312_Ц_2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Установка приборов учета на опору ВЛ-0,4кВ с заменой вводов</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20240312_Ц_2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Установка приборов учета на опору ВЛ-0,4кВ с заменой вводов</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20240312_Ц_2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Установка приборов учета на опору ВЛ-0,4кВ с заменой вводов</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5.7549000000000001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20240312_Ц_2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20240312_Ц_2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7" t="s">
        <v>80</v>
      </c>
      <c r="F19" s="308"/>
      <c r="G19" s="308"/>
      <c r="H19" s="308"/>
      <c r="I19" s="309"/>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523</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 zoomScaleNormal="100" zoomScaleSheetLayoutView="100" workbookViewId="0">
      <selection activeCell="AO24" sqref="AO24:BA24"/>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20240312_Ц_2</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Установка приборов учета на опору ВЛ-0,4кВ с заменой вводов</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f>5.7/1.2</f>
        <v>4.75</v>
      </c>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20240312_Ц_2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zoomScale="70" zoomScaleNormal="70" zoomScaleSheetLayoutView="70" workbookViewId="0">
      <selection activeCell="P24" sqref="P24:S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20240312_Ц_2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5.7549000000000001</v>
      </c>
      <c r="D24" s="240">
        <f>C24</f>
        <v>5.7549000000000001</v>
      </c>
      <c r="E24" s="240"/>
      <c r="F24" s="240"/>
      <c r="G24" s="77"/>
      <c r="H24" s="187"/>
      <c r="I24" s="244"/>
      <c r="J24" s="187"/>
      <c r="K24" s="244"/>
      <c r="L24" s="241"/>
      <c r="M24" s="242"/>
      <c r="N24" s="241"/>
      <c r="O24" s="242"/>
      <c r="P24" s="243"/>
      <c r="Q24" s="244"/>
      <c r="R24" s="243"/>
      <c r="S24" s="244"/>
      <c r="T24" s="187">
        <f>C24</f>
        <v>5.7549000000000001</v>
      </c>
      <c r="U24" s="69" t="s">
        <v>503</v>
      </c>
      <c r="V24" s="187">
        <f>T24</f>
        <v>5.7549000000000001</v>
      </c>
      <c r="W24" s="69" t="str">
        <f>U24</f>
        <v>IV</v>
      </c>
      <c r="X24" s="187"/>
      <c r="Y24" s="69"/>
      <c r="Z24" s="187"/>
      <c r="AA24" s="69"/>
      <c r="AB24" s="187"/>
      <c r="AC24" s="69"/>
      <c r="AD24" s="187"/>
      <c r="AE24" s="69"/>
      <c r="AF24" s="243">
        <f>V24</f>
        <v>5.7549000000000001</v>
      </c>
      <c r="AG24" s="243" t="str">
        <f>W24</f>
        <v>IV</v>
      </c>
    </row>
    <row r="25" spans="1:36" ht="24" customHeight="1" x14ac:dyDescent="0.25">
      <c r="A25" s="72" t="s">
        <v>177</v>
      </c>
      <c r="B25" s="44" t="s">
        <v>176</v>
      </c>
      <c r="C25" s="240">
        <f>C24</f>
        <v>5.7549000000000001</v>
      </c>
      <c r="D25" s="240">
        <f>C24</f>
        <v>5.7549000000000001</v>
      </c>
      <c r="E25" s="240"/>
      <c r="F25" s="240"/>
      <c r="G25" s="77"/>
      <c r="H25" s="187"/>
      <c r="I25" s="244"/>
      <c r="J25" s="187"/>
      <c r="K25" s="244"/>
      <c r="L25" s="241"/>
      <c r="M25" s="242"/>
      <c r="N25" s="241"/>
      <c r="O25" s="242"/>
      <c r="P25" s="243"/>
      <c r="Q25" s="244"/>
      <c r="R25" s="243"/>
      <c r="S25" s="244"/>
      <c r="T25" s="187">
        <f t="shared" ref="T25:T26" si="0">C25</f>
        <v>5.7549000000000001</v>
      </c>
      <c r="U25" s="69" t="s">
        <v>503</v>
      </c>
      <c r="V25" s="187">
        <f>T25</f>
        <v>5.7549000000000001</v>
      </c>
      <c r="W25" s="69" t="str">
        <f>U25</f>
        <v>IV</v>
      </c>
      <c r="X25" s="77"/>
      <c r="Y25" s="77"/>
      <c r="Z25" s="77"/>
      <c r="AA25" s="77"/>
      <c r="AB25" s="77"/>
      <c r="AC25" s="77"/>
      <c r="AD25" s="77"/>
      <c r="AE25" s="77"/>
      <c r="AF25" s="243">
        <f>V25</f>
        <v>5.7549000000000001</v>
      </c>
      <c r="AG25" s="243"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20240312_Ц_2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524</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4" zoomScale="90" zoomScaleNormal="90" zoomScaleSheetLayoutView="90" workbookViewId="0">
      <selection activeCell="B27" sqref="B2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20240312_Ц_2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Установка приборов учета на опору ВЛ-0,4кВ с заменой вводов</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Установка приборов учета на опору ВЛ-0,4кВ с заменой вводов</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508</v>
      </c>
    </row>
    <row r="26" spans="1:2" ht="16.5" thickBot="1" x14ac:dyDescent="0.3">
      <c r="A26" s="123" t="s">
        <v>324</v>
      </c>
      <c r="B26" s="124" t="s">
        <v>518</v>
      </c>
    </row>
    <row r="27" spans="1:2" ht="29.25" thickBot="1" x14ac:dyDescent="0.3">
      <c r="A27" s="129" t="s">
        <v>500</v>
      </c>
      <c r="B27" s="195">
        <f>'1.Титульный лист'!C47</f>
        <v>5.7549000000000001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Приборы учета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2021-10-28T05:13:57Z</dcterms:modified>
</cp:coreProperties>
</file>